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vst1-my.sharepoint.com/personal/dsosunov_miestogijos_lt/Documents/Desktop/pirkimo sąlygos/"/>
    </mc:Choice>
  </mc:AlternateContent>
  <xr:revisionPtr revIDLastSave="154" documentId="8_{198A8ECE-CA9D-48CB-9727-F2F8AF0BA8F3}" xr6:coauthVersionLast="47" xr6:coauthVersionMax="47" xr10:uidLastSave="{36520BE7-886A-4DBE-8F91-6FFBA56529F5}"/>
  <bookViews>
    <workbookView xWindow="-108" yWindow="-108" windowWidth="23256" windowHeight="13896" xr2:uid="{816C1938-7830-47EE-8164-03A7E21ABD05}"/>
  </bookViews>
  <sheets>
    <sheet name="SUTARTIES FIKSUOTOS KAINOS IŠSK" sheetId="2" r:id="rId1"/>
  </sheets>
  <definedNames>
    <definedName name="_xlnm._FilterDatabase" localSheetId="0" hidden="1">'SUTARTIES FIKSUOTOS KAINOS IŠSK'!$B$6:$H$41</definedName>
    <definedName name="_xlnm.Print_Area" localSheetId="0">'SUTARTIES FIKSUOTOS KAINOS IŠSK'!$B$1:$H$53</definedName>
    <definedName name="_xlnm.Print_Titles" localSheetId="0">'SUTARTIES FIKSUOTOS KAINOS IŠSK'!$6:$8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1" i="2" l="1"/>
  <c r="H10" i="2" s="1"/>
  <c r="H32" i="2" l="1"/>
  <c r="H33" i="2"/>
  <c r="H21" i="2"/>
  <c r="H30" i="2"/>
  <c r="H31" i="2"/>
  <c r="H22" i="2"/>
  <c r="I34" i="2"/>
  <c r="I15" i="2"/>
  <c r="I23" i="2"/>
  <c r="I9" i="2" l="1"/>
  <c r="I41" i="2" s="1"/>
  <c r="H15" i="2" l="1"/>
  <c r="H24" i="2" l="1"/>
  <c r="H13" i="2"/>
  <c r="H20" i="2"/>
  <c r="H35" i="2"/>
  <c r="H18" i="2"/>
  <c r="H36" i="2"/>
  <c r="H40" i="2"/>
  <c r="H26" i="2"/>
  <c r="H11" i="2"/>
  <c r="H29" i="2"/>
  <c r="H28" i="2"/>
  <c r="H17" i="2"/>
  <c r="H39" i="2"/>
  <c r="H25" i="2"/>
  <c r="H27" i="2"/>
  <c r="H38" i="2"/>
  <c r="H37" i="2"/>
  <c r="H16" i="2"/>
  <c r="H23" i="2"/>
  <c r="H12" i="2"/>
  <c r="H19" i="2"/>
  <c r="H9" i="2"/>
  <c r="H14" i="2"/>
  <c r="H34" i="2"/>
  <c r="H41"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Sigita PONELIENĖ</author>
  </authors>
  <commentList>
    <comment ref="F41" authorId="0" shapeId="0" xr:uid="{9EE20E64-A0E3-4CB9-AAC8-61F7CE7DF09F}">
      <text>
        <r>
          <rPr>
            <b/>
            <sz val="9"/>
            <color indexed="81"/>
            <rFont val="Tahoma"/>
            <family val="2"/>
          </rPr>
          <t>Bendra Pasiūlymo vertė</t>
        </r>
        <r>
          <rPr>
            <sz val="9"/>
            <color indexed="81"/>
            <rFont val="Tahoma"/>
            <family val="2"/>
          </rPr>
          <t xml:space="preserve">
</t>
        </r>
      </text>
    </comment>
    <comment ref="H41" authorId="0" shapeId="0" xr:uid="{0F349411-60CD-498C-8A4E-57A82FBA1DEA}">
      <text>
        <r>
          <rPr>
            <b/>
            <sz val="9"/>
            <color indexed="81"/>
            <rFont val="Tahoma"/>
            <family val="2"/>
          </rPr>
          <t>Bendra procentinė išraiška turi būti lygi 100 procentų</t>
        </r>
        <r>
          <rPr>
            <sz val="9"/>
            <color indexed="81"/>
            <rFont val="Tahoma"/>
            <family val="2"/>
          </rPr>
          <t xml:space="preserve">
</t>
        </r>
      </text>
    </comment>
  </commentList>
</comments>
</file>

<file path=xl/sharedStrings.xml><?xml version="1.0" encoding="utf-8"?>
<sst xmlns="http://schemas.openxmlformats.org/spreadsheetml/2006/main" count="142" uniqueCount="102">
  <si>
    <r>
      <t>Projekto pavadinimas:</t>
    </r>
    <r>
      <rPr>
        <sz val="11"/>
        <rFont val="Calibri"/>
        <family val="2"/>
        <scheme val="minor"/>
      </rPr>
      <t xml:space="preserve"> Akumuliacinės talpos įrengimas E-2 </t>
    </r>
  </si>
  <si>
    <t>SUTARTIES FIKSUOTOS KAINOS IŠSKAIDYMAS</t>
  </si>
  <si>
    <t>Eil. Nr.</t>
  </si>
  <si>
    <t>Darbų grupės pavadinimas</t>
  </si>
  <si>
    <t>Mato vnt.</t>
  </si>
  <si>
    <t>Kiekis</t>
  </si>
  <si>
    <t>Darbų grupės kaina, Eur be PVM</t>
  </si>
  <si>
    <t>Kainos rėžiai procentais nuo bendros pasiūlymo vertės, %</t>
  </si>
  <si>
    <t>Pasiūlymo procentas nuo bendros pasiūlymo vertės, %</t>
  </si>
  <si>
    <t>% MIN</t>
  </si>
  <si>
    <t>Projektavimas ir projekto vykdymo priežūra</t>
  </si>
  <si>
    <t>Kompl.</t>
  </si>
  <si>
    <t>1,7-4,5%</t>
  </si>
  <si>
    <t>1.1</t>
  </si>
  <si>
    <t>Tyrinėjimai (topografija, geologija)</t>
  </si>
  <si>
    <t>0,05-0,1%</t>
  </si>
  <si>
    <t>1.2</t>
  </si>
  <si>
    <t>1.3</t>
  </si>
  <si>
    <t>Projektiniai pasiūlymai su statybos leidimas</t>
  </si>
  <si>
    <t>0,5-1%</t>
  </si>
  <si>
    <t>1.4</t>
  </si>
  <si>
    <t>Techninis darbo projektas (parengimas)</t>
  </si>
  <si>
    <t>1-3%</t>
  </si>
  <si>
    <t>1.5</t>
  </si>
  <si>
    <t>Techninis darbo projektas (projekto ekspertizės aktas)</t>
  </si>
  <si>
    <t>Projekto vykdymo priežiūra</t>
  </si>
  <si>
    <t>0,1-0,3%</t>
  </si>
  <si>
    <t>Technologinė įranga</t>
  </si>
  <si>
    <t>33-52,5%</t>
  </si>
  <si>
    <t>2.1</t>
  </si>
  <si>
    <t>Cirkuliaciniai siurbliai su priklausiniais</t>
  </si>
  <si>
    <t>5-7%</t>
  </si>
  <si>
    <t>2.2</t>
  </si>
  <si>
    <t>Cirkuliacinių siurblių dažnio keitikliai</t>
  </si>
  <si>
    <t>2.3</t>
  </si>
  <si>
    <t>Akumuliacinė talpa su priklausiniais</t>
  </si>
  <si>
    <t>15-23%</t>
  </si>
  <si>
    <t>2.4</t>
  </si>
  <si>
    <t>Termofikaciniai vamzdynai, sklendės ir kita</t>
  </si>
  <si>
    <t>2.5</t>
  </si>
  <si>
    <t>Elektrotechnikos įranga</t>
  </si>
  <si>
    <t>kompl.</t>
  </si>
  <si>
    <t>2.6</t>
  </si>
  <si>
    <t>Pagamintos šilumos, suvartotos elektros apskaitos prietaisai</t>
  </si>
  <si>
    <t>0,5-1,5%</t>
  </si>
  <si>
    <t>2.7</t>
  </si>
  <si>
    <t>Kita neišvardinta įranga</t>
  </si>
  <si>
    <t>0,5-2%</t>
  </si>
  <si>
    <t>Statybos ir montavimo darbai ir medžiagos</t>
  </si>
  <si>
    <t>19,3-36%</t>
  </si>
  <si>
    <t>3.1</t>
  </si>
  <si>
    <t>Statybvietės paruošimas, aptvėrimas, informacinio stendo montavimas ir pasiruošimas statybos darbams</t>
  </si>
  <si>
    <t>0,1-0,2%</t>
  </si>
  <si>
    <t>3.2</t>
  </si>
  <si>
    <t>Žemės darbai (planiravimas, grunto išvežimas ir kt.)</t>
  </si>
  <si>
    <t>0,2-0,5%</t>
  </si>
  <si>
    <t>3.3</t>
  </si>
  <si>
    <t>Bendrastatybiniai darbai (pamatai įrangai, teritorijos dangos, privažiavimo kelias, siurblinės pastatas)</t>
  </si>
  <si>
    <t>4-6%</t>
  </si>
  <si>
    <t>3.4</t>
  </si>
  <si>
    <t>Akumuliacinės talpos izoliavimo darbai</t>
  </si>
  <si>
    <t>3.5</t>
  </si>
  <si>
    <t>Vamzdynų izoliavimo darbai</t>
  </si>
  <si>
    <t>3.6</t>
  </si>
  <si>
    <t>Akumuliacinės talpos montavimo darbai</t>
  </si>
  <si>
    <t>6-9,5%</t>
  </si>
  <si>
    <t>3.7</t>
  </si>
  <si>
    <t>Elektrotechnikos (elektros tiekimas, įžeminimas, žaibosauga, apšvietimas) darbai</t>
  </si>
  <si>
    <t>3.8</t>
  </si>
  <si>
    <t>Silpnų srovių darbai (automatika, elektroniniai ryšiai, perimetro apsauga, įeigos kontrolė, gaisro signalizacija, vaizdo stebėjimas ir kt.)</t>
  </si>
  <si>
    <t>1-2%</t>
  </si>
  <si>
    <t>3.9</t>
  </si>
  <si>
    <t>Procesų valdymo ir automatikos technologijos valdymui montavimo darbai ir signalų integracija su Užsakovo montojamomis sistemomis</t>
  </si>
  <si>
    <t>3.10</t>
  </si>
  <si>
    <t>Kiti neišvardinti darbai</t>
  </si>
  <si>
    <t>Paleidimas-derinimas, personalo mokymai, statybos užbaigimas</t>
  </si>
  <si>
    <t>2,9-7%</t>
  </si>
  <si>
    <t>4.1</t>
  </si>
  <si>
    <t>Techologinių ir aptarnaujančių sistemų šaltieji bandymai</t>
  </si>
  <si>
    <t>4.2</t>
  </si>
  <si>
    <t>Techologinių ir aptarnaujančių sistemų karštieji bandymai</t>
  </si>
  <si>
    <t>0,1-0,5%</t>
  </si>
  <si>
    <t>4.3</t>
  </si>
  <si>
    <t>Operatyvinio personalo teoriniai ir praktiniai mokymai</t>
  </si>
  <si>
    <t>4.4</t>
  </si>
  <si>
    <t>Techninė ir statybų užbaigimo dokumentacija "Taip pastatyta" versija</t>
  </si>
  <si>
    <t>4.5</t>
  </si>
  <si>
    <t>Pažymos, licencijos ir statybos užbaigimo aktas*</t>
  </si>
  <si>
    <t>4.6</t>
  </si>
  <si>
    <t>Galutinis perdavimo aktas</t>
  </si>
  <si>
    <t>1,5-2,8%</t>
  </si>
  <si>
    <t>VISO:</t>
  </si>
  <si>
    <t>-</t>
  </si>
  <si>
    <t>PASTABOS:</t>
  </si>
  <si>
    <t>* Rinkliavą už Statybos užbaigimo akto išdavimą moka Užsakovas.</t>
  </si>
  <si>
    <t>2. Bendra statybos darbų / paslaugų bei įrangos kaina turi atititikti pateiktų jos sudėtinių dalių sumą. Bendra visų darbų vertė turi būti lygi 100 procentų.</t>
  </si>
  <si>
    <t>0,5-2,8%</t>
  </si>
  <si>
    <t>0,5-3%</t>
  </si>
  <si>
    <t>5-9%</t>
  </si>
  <si>
    <t>4. Rekomenduojame atskirų darbų, paslaugų ir/ar įrangos vertes (5 stulpelyje) išlaikyti Sąmatos 6 stulpelyje nurodytų atskirų darbų, paslaugų ir/ar įrangos grupių rėžiuose, t.y. tarp minimalios procentinės ribos ir maksimalios procentinės ribos. Tiekėjas 6 stulpelio nepildo.</t>
  </si>
  <si>
    <r>
      <t xml:space="preserve">1. Kainos </t>
    </r>
    <r>
      <rPr>
        <sz val="11"/>
        <color rgb="FFFF0000"/>
        <rFont val="Calibri"/>
        <family val="2"/>
        <charset val="186"/>
        <scheme val="minor"/>
      </rPr>
      <t>(įkainiai)</t>
    </r>
    <r>
      <rPr>
        <sz val="11"/>
        <color theme="1"/>
        <rFont val="Calibri"/>
        <family val="2"/>
        <scheme val="minor"/>
      </rPr>
      <t xml:space="preserve"> pasiūlyme nurodomos, paliekant du skaitmenis po kablelio.</t>
    </r>
  </si>
  <si>
    <r>
      <t xml:space="preserve">3. Rangovas turi įvertinti ir atlikti Sutartyje nenurodytus darbus, kurie yra būtini tam, kad visus Darbus būtų galima užbaigti ir tinkamai naudoti pagal paskirtį (t. y. Sutartyje ir teisės aktuose nustatyta tvarka), ir kuriuos Rangovas objektyviai turėjo ir galėjo numatyti iki Sutarties sudarymo, susipažinęs su visais Sutarties dokumentais, statybviete (tiek dokumentaliai, tiek fiziškai), teisės aktų reikalavimais ir situacija rinkoje. </t>
    </r>
    <r>
      <rPr>
        <sz val="11"/>
        <color rgb="FFFF0000"/>
        <rFont val="Calibri"/>
        <family val="2"/>
        <charset val="186"/>
        <scheme val="minor"/>
      </rPr>
      <t>Tokie darbai turi būti nurodyti 3.10 eilutėje.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</si>
</sst>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0.0"/>
  </numFmts>
  <fonts count="12" x14ac:knownFonts="1">
    <font>
      <sz val="11"/>
      <color theme="1"/>
      <name val="Calibri"/>
      <family val="2"/>
      <scheme val="minor"/>
    </font>
    <font>
      <b/>
      <sz val="11"/>
      <color theme="1"/>
      <name val="Calibri"/>
      <family val="2"/>
      <scheme val="minor"/>
    </font>
    <font>
      <sz val="10"/>
      <name val="Arial"/>
      <family val="2"/>
      <charset val="186"/>
    </font>
    <font>
      <b/>
      <sz val="11"/>
      <name val="Calibri"/>
      <family val="2"/>
      <scheme val="minor"/>
    </font>
    <font>
      <sz val="8"/>
      <name val="Calibri"/>
      <family val="2"/>
      <scheme val="minor"/>
    </font>
    <font>
      <sz val="9"/>
      <color indexed="81"/>
      <name val="Tahoma"/>
      <family val="2"/>
    </font>
    <font>
      <b/>
      <sz val="9"/>
      <color indexed="81"/>
      <name val="Tahoma"/>
      <family val="2"/>
    </font>
    <font>
      <sz val="11"/>
      <color rgb="FFFF0000"/>
      <name val="Calibri"/>
      <family val="2"/>
      <scheme val="minor"/>
    </font>
    <font>
      <sz val="11"/>
      <name val="Calibri"/>
      <family val="2"/>
      <scheme val="minor"/>
    </font>
    <font>
      <sz val="14"/>
      <color theme="1"/>
      <name val="Calibri"/>
      <family val="2"/>
      <scheme val="minor"/>
    </font>
    <font>
      <sz val="11"/>
      <color theme="1"/>
      <name val="Calibri"/>
      <family val="2"/>
      <scheme val="minor"/>
    </font>
    <font>
      <sz val="11"/>
      <color rgb="FFFF0000"/>
      <name val="Calibri"/>
      <family val="2"/>
      <charset val="186"/>
      <scheme val="minor"/>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3">
    <xf numFmtId="0" fontId="0" fillId="0" borderId="0"/>
    <xf numFmtId="0" fontId="2" fillId="0" borderId="0"/>
    <xf numFmtId="164" fontId="10" fillId="0" borderId="0" applyFont="0" applyFill="0" applyBorder="0" applyAlignment="0" applyProtection="0"/>
  </cellStyleXfs>
  <cellXfs count="62">
    <xf numFmtId="0" fontId="0" fillId="0" borderId="0" xfId="0"/>
    <xf numFmtId="0" fontId="1" fillId="0" borderId="0" xfId="0" applyFont="1"/>
    <xf numFmtId="10" fontId="1" fillId="0" borderId="0" xfId="0" applyNumberFormat="1" applyFont="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10" fontId="0" fillId="0" borderId="0" xfId="0" applyNumberFormat="1"/>
    <xf numFmtId="49" fontId="0" fillId="0" borderId="0" xfId="0" applyNumberFormat="1" applyAlignment="1">
      <alignment horizontal="center" vertical="center"/>
    </xf>
    <xf numFmtId="0" fontId="3" fillId="4" borderId="1" xfId="0" applyFont="1" applyFill="1" applyBorder="1" applyAlignment="1">
      <alignment horizontal="center" vertical="center"/>
    </xf>
    <xf numFmtId="0" fontId="8" fillId="0" borderId="1" xfId="0" applyFont="1" applyBorder="1" applyAlignment="1">
      <alignment horizontal="center" vertical="center"/>
    </xf>
    <xf numFmtId="2" fontId="3" fillId="4" borderId="1" xfId="0" applyNumberFormat="1" applyFont="1" applyFill="1" applyBorder="1" applyAlignment="1">
      <alignment horizontal="center" vertical="center"/>
    </xf>
    <xf numFmtId="0" fontId="8" fillId="0" borderId="1" xfId="0" applyFont="1" applyBorder="1" applyAlignment="1">
      <alignment horizontal="left" vertical="center" wrapText="1"/>
    </xf>
    <xf numFmtId="10" fontId="8" fillId="0" borderId="1" xfId="0" applyNumberFormat="1" applyFont="1" applyBorder="1" applyAlignment="1">
      <alignment horizontal="center" vertical="center"/>
    </xf>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Alignment="1">
      <alignment vertical="center" wrapText="1"/>
    </xf>
    <xf numFmtId="0" fontId="1" fillId="0" borderId="0" xfId="0" applyFont="1" applyAlignment="1">
      <alignment horizontal="left" vertical="center"/>
    </xf>
    <xf numFmtId="0" fontId="8" fillId="3"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0" borderId="0" xfId="0" applyFont="1" applyAlignment="1">
      <alignment horizontal="lef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10" fontId="8" fillId="0" borderId="1" xfId="0" applyNumberFormat="1" applyFont="1" applyBorder="1" applyAlignment="1">
      <alignment vertical="center"/>
    </xf>
    <xf numFmtId="0" fontId="8" fillId="4" borderId="1" xfId="0" applyFont="1" applyFill="1" applyBorder="1" applyAlignment="1">
      <alignment horizontal="center" vertical="center"/>
    </xf>
    <xf numFmtId="0" fontId="7" fillId="0" borderId="0" xfId="0" applyFont="1" applyAlignment="1">
      <alignment horizontal="left" vertical="center" wrapText="1"/>
    </xf>
    <xf numFmtId="10" fontId="3" fillId="4" borderId="1" xfId="0" applyNumberFormat="1" applyFont="1" applyFill="1" applyBorder="1" applyAlignment="1">
      <alignment vertical="center"/>
    </xf>
    <xf numFmtId="1" fontId="3" fillId="4" borderId="1" xfId="0" applyNumberFormat="1" applyFont="1" applyFill="1" applyBorder="1" applyAlignment="1">
      <alignment horizontal="center" vertical="center" wrapText="1"/>
    </xf>
    <xf numFmtId="165" fontId="8" fillId="0" borderId="1" xfId="0" applyNumberFormat="1" applyFont="1" applyBorder="1" applyAlignment="1">
      <alignment horizontal="center" vertical="center" wrapText="1"/>
    </xf>
    <xf numFmtId="164" fontId="3" fillId="4" borderId="1" xfId="2" applyFont="1" applyFill="1" applyBorder="1" applyAlignment="1">
      <alignment horizontal="right" vertical="center"/>
    </xf>
    <xf numFmtId="164" fontId="3" fillId="4" borderId="1" xfId="2" applyFont="1" applyFill="1" applyBorder="1" applyAlignment="1">
      <alignment vertical="center"/>
    </xf>
    <xf numFmtId="164" fontId="8" fillId="0" borderId="1" xfId="2" applyFont="1" applyFill="1" applyBorder="1" applyAlignment="1">
      <alignment vertical="center"/>
    </xf>
    <xf numFmtId="2" fontId="8" fillId="0" borderId="1" xfId="0" applyNumberFormat="1" applyFont="1" applyBorder="1" applyAlignment="1">
      <alignment horizontal="center" vertical="center" wrapText="1"/>
    </xf>
    <xf numFmtId="164" fontId="8" fillId="0" borderId="1" xfId="2" applyFont="1" applyFill="1" applyBorder="1" applyAlignment="1">
      <alignment horizontal="right" vertical="center"/>
    </xf>
    <xf numFmtId="164" fontId="3" fillId="2" borderId="2" xfId="2" applyFont="1" applyFill="1" applyBorder="1" applyAlignment="1">
      <alignment vertical="center"/>
    </xf>
    <xf numFmtId="2" fontId="3" fillId="2" borderId="2" xfId="0" applyNumberFormat="1" applyFont="1" applyFill="1" applyBorder="1" applyAlignment="1">
      <alignment horizontal="center" vertical="center"/>
    </xf>
    <xf numFmtId="10" fontId="3" fillId="2" borderId="2" xfId="0" applyNumberFormat="1" applyFont="1" applyFill="1" applyBorder="1" applyAlignment="1">
      <alignment vertical="center"/>
    </xf>
    <xf numFmtId="0" fontId="7" fillId="0" borderId="0" xfId="0" applyFont="1" applyAlignment="1">
      <alignment horizontal="center" wrapText="1"/>
    </xf>
    <xf numFmtId="0" fontId="1" fillId="3" borderId="0" xfId="0" applyFont="1" applyFill="1"/>
    <xf numFmtId="165" fontId="8"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xf>
    <xf numFmtId="164" fontId="8" fillId="3" borderId="1" xfId="2" applyFont="1" applyFill="1" applyBorder="1" applyAlignment="1">
      <alignment vertical="center"/>
    </xf>
    <xf numFmtId="10" fontId="8" fillId="3" borderId="1" xfId="0" applyNumberFormat="1" applyFont="1" applyFill="1" applyBorder="1" applyAlignment="1">
      <alignment horizontal="center" vertical="center"/>
    </xf>
    <xf numFmtId="10" fontId="8" fillId="3" borderId="1" xfId="0" applyNumberFormat="1" applyFont="1" applyFill="1" applyBorder="1" applyAlignment="1">
      <alignment vertical="center"/>
    </xf>
    <xf numFmtId="0" fontId="0" fillId="3" borderId="0" xfId="0" applyFill="1" applyAlignment="1">
      <alignment horizontal="center" vertical="center"/>
    </xf>
    <xf numFmtId="0" fontId="0" fillId="3" borderId="6" xfId="0" applyFill="1" applyBorder="1" applyAlignment="1">
      <alignment horizontal="center" vertical="center"/>
    </xf>
    <xf numFmtId="2" fontId="0" fillId="0" borderId="0" xfId="0" applyNumberFormat="1" applyAlignment="1">
      <alignment horizontal="center" vertical="center"/>
    </xf>
    <xf numFmtId="0" fontId="0" fillId="3" borderId="0" xfId="0" applyFill="1"/>
    <xf numFmtId="0" fontId="7" fillId="3" borderId="0" xfId="0" applyFont="1" applyFill="1"/>
    <xf numFmtId="0" fontId="0" fillId="3" borderId="0" xfId="0" applyFill="1" applyAlignment="1">
      <alignment horizontal="center"/>
    </xf>
    <xf numFmtId="0" fontId="1" fillId="0" borderId="0" xfId="0" applyFont="1" applyAlignment="1">
      <alignment horizontal="center" vertical="center"/>
    </xf>
    <xf numFmtId="49" fontId="3" fillId="2" borderId="3"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4" fontId="3" fillId="2" borderId="1" xfId="1" applyNumberFormat="1" applyFont="1" applyFill="1" applyBorder="1" applyAlignment="1" applyProtection="1">
      <alignment horizontal="center" vertical="center" wrapText="1"/>
      <protection locked="0"/>
    </xf>
    <xf numFmtId="4" fontId="1" fillId="2" borderId="1" xfId="1" applyNumberFormat="1" applyFont="1" applyFill="1" applyBorder="1" applyAlignment="1" applyProtection="1">
      <alignment horizontal="center" vertical="center" wrapText="1"/>
      <protection locked="0"/>
    </xf>
    <xf numFmtId="10" fontId="1" fillId="2" borderId="1" xfId="0" applyNumberFormat="1" applyFont="1" applyFill="1" applyBorder="1" applyAlignment="1">
      <alignment horizontal="center" vertical="center" wrapText="1"/>
    </xf>
    <xf numFmtId="0" fontId="3" fillId="2" borderId="4" xfId="0" applyFont="1" applyFill="1" applyBorder="1" applyAlignment="1">
      <alignment horizontal="right"/>
    </xf>
    <xf numFmtId="0" fontId="3" fillId="2" borderId="5" xfId="0" applyFont="1" applyFill="1" applyBorder="1" applyAlignment="1">
      <alignment horizontal="right"/>
    </xf>
    <xf numFmtId="0" fontId="0" fillId="0" borderId="0" xfId="0" applyAlignment="1">
      <alignment horizontal="left" vertical="center" wrapText="1"/>
    </xf>
    <xf numFmtId="0" fontId="9" fillId="0" borderId="0" xfId="0" applyFont="1" applyAlignment="1">
      <alignment horizontal="center" vertical="center"/>
    </xf>
    <xf numFmtId="0" fontId="1" fillId="0" borderId="0" xfId="0" applyFont="1" applyAlignment="1">
      <alignment horizontal="left"/>
    </xf>
  </cellXfs>
  <cellStyles count="3">
    <cellStyle name="Comma" xfId="2" builtinId="3"/>
    <cellStyle name="Normal" xfId="0" builtinId="0"/>
    <cellStyle name="Normal 2" xfId="1" xr:uid="{9F1136F2-90E0-45EA-8945-FB091A9CE2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D5C0D-634B-482B-89ED-3EFEB02A6311}">
  <dimension ref="A1:O53"/>
  <sheetViews>
    <sheetView tabSelected="1" zoomScale="85" zoomScaleNormal="85" workbookViewId="0">
      <selection activeCell="F9" sqref="F9"/>
    </sheetView>
  </sheetViews>
  <sheetFormatPr defaultColWidth="8.88671875" defaultRowHeight="14.4" x14ac:dyDescent="0.3"/>
  <cols>
    <col min="2" max="2" width="5.6640625" style="4" customWidth="1"/>
    <col min="3" max="3" width="53.5546875" style="12" customWidth="1"/>
    <col min="4" max="4" width="10.21875" style="4" customWidth="1"/>
    <col min="5" max="5" width="8.88671875" style="4"/>
    <col min="6" max="6" width="13.88671875" customWidth="1"/>
    <col min="7" max="7" width="25.33203125" customWidth="1"/>
    <col min="8" max="8" width="15.6640625" style="5" customWidth="1"/>
    <col min="9" max="9" width="0" style="4" hidden="1" customWidth="1"/>
    <col min="10" max="10" width="6.6640625" style="4" customWidth="1"/>
  </cols>
  <sheetData>
    <row r="1" spans="2:15" x14ac:dyDescent="0.3">
      <c r="B1" s="15"/>
    </row>
    <row r="2" spans="2:15" x14ac:dyDescent="0.3">
      <c r="B2" s="18" t="s">
        <v>0</v>
      </c>
    </row>
    <row r="3" spans="2:15" x14ac:dyDescent="0.3">
      <c r="B3" s="15"/>
      <c r="M3" s="47"/>
      <c r="N3" s="47"/>
      <c r="O3" s="47"/>
    </row>
    <row r="4" spans="2:15" x14ac:dyDescent="0.3">
      <c r="B4" s="48" t="s">
        <v>1</v>
      </c>
      <c r="C4" s="48"/>
      <c r="D4" s="48"/>
      <c r="E4" s="48"/>
      <c r="F4" s="48"/>
      <c r="G4" s="48"/>
      <c r="H4" s="48"/>
    </row>
    <row r="5" spans="2:15" ht="50.4" customHeight="1" x14ac:dyDescent="0.3">
      <c r="G5" s="46"/>
    </row>
    <row r="6" spans="2:15" x14ac:dyDescent="0.3">
      <c r="B6" s="49" t="s">
        <v>2</v>
      </c>
      <c r="C6" s="51" t="s">
        <v>3</v>
      </c>
      <c r="D6" s="52" t="s">
        <v>4</v>
      </c>
      <c r="E6" s="52" t="s">
        <v>5</v>
      </c>
      <c r="F6" s="54" t="s">
        <v>6</v>
      </c>
      <c r="G6" s="55" t="s">
        <v>7</v>
      </c>
      <c r="H6" s="56" t="s">
        <v>8</v>
      </c>
    </row>
    <row r="7" spans="2:15" ht="66.599999999999994" customHeight="1" x14ac:dyDescent="0.3">
      <c r="B7" s="50"/>
      <c r="C7" s="51"/>
      <c r="D7" s="53"/>
      <c r="E7" s="52"/>
      <c r="F7" s="54"/>
      <c r="G7" s="55"/>
      <c r="H7" s="56"/>
      <c r="I7" s="13" t="s">
        <v>9</v>
      </c>
      <c r="J7" s="13"/>
    </row>
    <row r="8" spans="2:15" s="4" customFormat="1" x14ac:dyDescent="0.3">
      <c r="B8" s="19">
        <v>1</v>
      </c>
      <c r="C8" s="19">
        <v>2</v>
      </c>
      <c r="D8" s="20">
        <v>3</v>
      </c>
      <c r="E8" s="20">
        <v>4</v>
      </c>
      <c r="F8" s="20">
        <v>5</v>
      </c>
      <c r="G8" s="20">
        <v>6</v>
      </c>
      <c r="H8" s="20">
        <v>7</v>
      </c>
    </row>
    <row r="9" spans="2:15" s="1" customFormat="1" x14ac:dyDescent="0.3">
      <c r="B9" s="25">
        <v>1</v>
      </c>
      <c r="C9" s="17" t="s">
        <v>10</v>
      </c>
      <c r="D9" s="7" t="s">
        <v>11</v>
      </c>
      <c r="E9" s="7">
        <v>1</v>
      </c>
      <c r="F9" s="27"/>
      <c r="G9" s="9" t="s">
        <v>12</v>
      </c>
      <c r="H9" s="24" t="e">
        <f t="shared" ref="H9:H35" si="0">F9/$F$41</f>
        <v>#DIV/0!</v>
      </c>
      <c r="I9" s="4">
        <f>SUM(I10:I14)</f>
        <v>4</v>
      </c>
      <c r="J9" s="4"/>
    </row>
    <row r="10" spans="2:15" s="1" customFormat="1" x14ac:dyDescent="0.3">
      <c r="B10" s="26" t="s">
        <v>13</v>
      </c>
      <c r="C10" s="10" t="s">
        <v>14</v>
      </c>
      <c r="D10" s="8" t="s">
        <v>11</v>
      </c>
      <c r="E10" s="8">
        <v>1</v>
      </c>
      <c r="F10" s="31"/>
      <c r="G10" s="11" t="s">
        <v>15</v>
      </c>
      <c r="H10" s="21" t="e">
        <f t="shared" si="0"/>
        <v>#DIV/0!</v>
      </c>
      <c r="I10" s="4">
        <v>0.2</v>
      </c>
      <c r="J10" s="4"/>
    </row>
    <row r="11" spans="2:15" s="1" customFormat="1" x14ac:dyDescent="0.3">
      <c r="B11" s="26" t="s">
        <v>16</v>
      </c>
      <c r="C11" s="10" t="s">
        <v>18</v>
      </c>
      <c r="D11" s="8" t="s">
        <v>11</v>
      </c>
      <c r="E11" s="8">
        <v>1</v>
      </c>
      <c r="F11" s="31"/>
      <c r="G11" s="11" t="s">
        <v>19</v>
      </c>
      <c r="H11" s="21" t="e">
        <f t="shared" si="0"/>
        <v>#DIV/0!</v>
      </c>
      <c r="I11" s="4">
        <v>0.8</v>
      </c>
      <c r="J11" s="4"/>
    </row>
    <row r="12" spans="2:15" s="1" customFormat="1" x14ac:dyDescent="0.3">
      <c r="B12" s="26" t="s">
        <v>17</v>
      </c>
      <c r="C12" s="10" t="s">
        <v>21</v>
      </c>
      <c r="D12" s="8" t="s">
        <v>11</v>
      </c>
      <c r="E12" s="8">
        <v>1</v>
      </c>
      <c r="F12" s="31"/>
      <c r="G12" s="11" t="s">
        <v>22</v>
      </c>
      <c r="H12" s="21" t="e">
        <f t="shared" si="0"/>
        <v>#DIV/0!</v>
      </c>
      <c r="I12" s="4">
        <v>2</v>
      </c>
      <c r="J12" s="4"/>
    </row>
    <row r="13" spans="2:15" s="1" customFormat="1" x14ac:dyDescent="0.3">
      <c r="B13" s="26" t="s">
        <v>20</v>
      </c>
      <c r="C13" s="10" t="s">
        <v>24</v>
      </c>
      <c r="D13" s="8" t="s">
        <v>11</v>
      </c>
      <c r="E13" s="8">
        <v>1</v>
      </c>
      <c r="F13" s="31"/>
      <c r="G13" s="11" t="s">
        <v>15</v>
      </c>
      <c r="H13" s="21" t="e">
        <f t="shared" si="0"/>
        <v>#DIV/0!</v>
      </c>
      <c r="I13" s="4">
        <v>0.5</v>
      </c>
      <c r="J13" s="4"/>
    </row>
    <row r="14" spans="2:15" s="1" customFormat="1" x14ac:dyDescent="0.3">
      <c r="B14" s="26" t="s">
        <v>23</v>
      </c>
      <c r="C14" s="10" t="s">
        <v>25</v>
      </c>
      <c r="D14" s="8" t="s">
        <v>11</v>
      </c>
      <c r="E14" s="8">
        <v>1</v>
      </c>
      <c r="F14" s="31"/>
      <c r="G14" s="11" t="s">
        <v>26</v>
      </c>
      <c r="H14" s="21" t="e">
        <f t="shared" si="0"/>
        <v>#DIV/0!</v>
      </c>
      <c r="I14" s="4">
        <v>0.5</v>
      </c>
      <c r="J14" s="4"/>
    </row>
    <row r="15" spans="2:15" s="1" customFormat="1" x14ac:dyDescent="0.3">
      <c r="B15" s="25">
        <v>2</v>
      </c>
      <c r="C15" s="17" t="s">
        <v>27</v>
      </c>
      <c r="D15" s="7" t="s">
        <v>11</v>
      </c>
      <c r="E15" s="7">
        <v>1</v>
      </c>
      <c r="F15" s="28"/>
      <c r="G15" s="9" t="s">
        <v>28</v>
      </c>
      <c r="H15" s="24" t="e">
        <f t="shared" si="0"/>
        <v>#DIV/0!</v>
      </c>
      <c r="I15" s="4">
        <f>SUM(I16:I22)</f>
        <v>47.2</v>
      </c>
      <c r="J15" s="4"/>
    </row>
    <row r="16" spans="2:15" s="1" customFormat="1" x14ac:dyDescent="0.3">
      <c r="B16" s="30" t="s">
        <v>29</v>
      </c>
      <c r="C16" s="10" t="s">
        <v>30</v>
      </c>
      <c r="D16" s="8" t="s">
        <v>11</v>
      </c>
      <c r="E16" s="8">
        <v>1</v>
      </c>
      <c r="F16" s="29"/>
      <c r="G16" s="11" t="s">
        <v>31</v>
      </c>
      <c r="H16" s="21" t="e">
        <f t="shared" si="0"/>
        <v>#DIV/0!</v>
      </c>
      <c r="I16" s="4">
        <v>35</v>
      </c>
      <c r="J16" s="4"/>
    </row>
    <row r="17" spans="2:10" s="1" customFormat="1" x14ac:dyDescent="0.3">
      <c r="B17" s="30" t="s">
        <v>32</v>
      </c>
      <c r="C17" s="10" t="s">
        <v>33</v>
      </c>
      <c r="D17" s="8" t="s">
        <v>11</v>
      </c>
      <c r="E17" s="8">
        <v>1</v>
      </c>
      <c r="F17" s="29"/>
      <c r="G17" s="11" t="s">
        <v>58</v>
      </c>
      <c r="H17" s="21" t="e">
        <f t="shared" si="0"/>
        <v>#DIV/0!</v>
      </c>
      <c r="I17" s="4">
        <v>0.5</v>
      </c>
      <c r="J17" s="4"/>
    </row>
    <row r="18" spans="2:10" s="1" customFormat="1" x14ac:dyDescent="0.3">
      <c r="B18" s="30" t="s">
        <v>34</v>
      </c>
      <c r="C18" s="10" t="s">
        <v>35</v>
      </c>
      <c r="D18" s="8" t="s">
        <v>11</v>
      </c>
      <c r="E18" s="8">
        <v>1</v>
      </c>
      <c r="F18" s="29"/>
      <c r="G18" s="11" t="s">
        <v>36</v>
      </c>
      <c r="H18" s="21" t="e">
        <f t="shared" si="0"/>
        <v>#DIV/0!</v>
      </c>
      <c r="I18" s="4">
        <v>0.5</v>
      </c>
      <c r="J18" s="4"/>
    </row>
    <row r="19" spans="2:10" s="1" customFormat="1" x14ac:dyDescent="0.3">
      <c r="B19" s="30" t="s">
        <v>37</v>
      </c>
      <c r="C19" s="10" t="s">
        <v>38</v>
      </c>
      <c r="D19" s="8" t="s">
        <v>11</v>
      </c>
      <c r="E19" s="8">
        <v>1</v>
      </c>
      <c r="F19" s="29"/>
      <c r="G19" s="11" t="s">
        <v>22</v>
      </c>
      <c r="H19" s="21" t="e">
        <f t="shared" si="0"/>
        <v>#DIV/0!</v>
      </c>
      <c r="I19" s="4">
        <v>10</v>
      </c>
      <c r="J19" s="4"/>
    </row>
    <row r="20" spans="2:10" s="1" customFormat="1" x14ac:dyDescent="0.3">
      <c r="B20" s="30" t="s">
        <v>39</v>
      </c>
      <c r="C20" s="10" t="s">
        <v>40</v>
      </c>
      <c r="D20" s="8" t="s">
        <v>41</v>
      </c>
      <c r="E20" s="8">
        <v>1</v>
      </c>
      <c r="F20" s="29"/>
      <c r="G20" s="11" t="s">
        <v>31</v>
      </c>
      <c r="H20" s="21" t="e">
        <f t="shared" si="0"/>
        <v>#DIV/0!</v>
      </c>
      <c r="I20" s="4">
        <v>1</v>
      </c>
      <c r="J20" s="4"/>
    </row>
    <row r="21" spans="2:10" s="1" customFormat="1" x14ac:dyDescent="0.3">
      <c r="B21" s="30" t="s">
        <v>42</v>
      </c>
      <c r="C21" s="10" t="s">
        <v>43</v>
      </c>
      <c r="D21" s="8" t="s">
        <v>11</v>
      </c>
      <c r="E21" s="8">
        <v>1</v>
      </c>
      <c r="F21" s="29"/>
      <c r="G21" s="11" t="s">
        <v>44</v>
      </c>
      <c r="H21" s="21" t="e">
        <f t="shared" si="0"/>
        <v>#DIV/0!</v>
      </c>
      <c r="I21" s="4">
        <v>0.1</v>
      </c>
      <c r="J21" s="4"/>
    </row>
    <row r="22" spans="2:10" s="1" customFormat="1" x14ac:dyDescent="0.3">
      <c r="B22" s="30" t="s">
        <v>45</v>
      </c>
      <c r="C22" s="10" t="s">
        <v>46</v>
      </c>
      <c r="D22" s="8" t="s">
        <v>11</v>
      </c>
      <c r="E22" s="8">
        <v>1</v>
      </c>
      <c r="F22" s="29"/>
      <c r="G22" s="11" t="s">
        <v>97</v>
      </c>
      <c r="H22" s="21" t="e">
        <f t="shared" si="0"/>
        <v>#DIV/0!</v>
      </c>
      <c r="I22" s="4">
        <v>0.1</v>
      </c>
      <c r="J22" s="4"/>
    </row>
    <row r="23" spans="2:10" s="1" customFormat="1" x14ac:dyDescent="0.3">
      <c r="B23" s="25">
        <v>3</v>
      </c>
      <c r="C23" s="17" t="s">
        <v>48</v>
      </c>
      <c r="D23" s="7" t="s">
        <v>11</v>
      </c>
      <c r="E23" s="7">
        <v>1</v>
      </c>
      <c r="F23" s="28"/>
      <c r="G23" s="9" t="s">
        <v>49</v>
      </c>
      <c r="H23" s="24" t="e">
        <f t="shared" si="0"/>
        <v>#DIV/0!</v>
      </c>
      <c r="I23" s="4">
        <f>SUM(I24:I33)</f>
        <v>3.95</v>
      </c>
      <c r="J23" s="4"/>
    </row>
    <row r="24" spans="2:10" s="1" customFormat="1" ht="28.8" x14ac:dyDescent="0.3">
      <c r="B24" s="26" t="s">
        <v>50</v>
      </c>
      <c r="C24" s="10" t="s">
        <v>51</v>
      </c>
      <c r="D24" s="8" t="s">
        <v>11</v>
      </c>
      <c r="E24" s="8">
        <v>1</v>
      </c>
      <c r="F24" s="29"/>
      <c r="G24" s="11" t="s">
        <v>52</v>
      </c>
      <c r="H24" s="21" t="e">
        <f t="shared" si="0"/>
        <v>#DIV/0!</v>
      </c>
      <c r="I24" s="4">
        <v>0.2</v>
      </c>
      <c r="J24" s="4"/>
    </row>
    <row r="25" spans="2:10" s="1" customFormat="1" x14ac:dyDescent="0.3">
      <c r="B25" s="26" t="s">
        <v>53</v>
      </c>
      <c r="C25" s="10" t="s">
        <v>54</v>
      </c>
      <c r="D25" s="8" t="s">
        <v>11</v>
      </c>
      <c r="E25" s="8">
        <v>1</v>
      </c>
      <c r="F25" s="29"/>
      <c r="G25" s="11" t="s">
        <v>55</v>
      </c>
      <c r="H25" s="21" t="e">
        <f t="shared" si="0"/>
        <v>#DIV/0!</v>
      </c>
      <c r="I25" s="4">
        <v>0.2</v>
      </c>
      <c r="J25" s="4"/>
    </row>
    <row r="26" spans="2:10" s="1" customFormat="1" ht="28.8" x14ac:dyDescent="0.3">
      <c r="B26" s="26" t="s">
        <v>56</v>
      </c>
      <c r="C26" s="10" t="s">
        <v>57</v>
      </c>
      <c r="D26" s="8" t="s">
        <v>11</v>
      </c>
      <c r="E26" s="8">
        <v>1</v>
      </c>
      <c r="F26" s="29"/>
      <c r="G26" s="11" t="s">
        <v>58</v>
      </c>
      <c r="H26" s="21" t="e">
        <f t="shared" si="0"/>
        <v>#DIV/0!</v>
      </c>
      <c r="I26" s="4">
        <v>0.5</v>
      </c>
      <c r="J26" s="4"/>
    </row>
    <row r="27" spans="2:10" s="1" customFormat="1" x14ac:dyDescent="0.3">
      <c r="B27" s="26" t="s">
        <v>59</v>
      </c>
      <c r="C27" s="10" t="s">
        <v>60</v>
      </c>
      <c r="D27" s="8" t="s">
        <v>11</v>
      </c>
      <c r="E27" s="8">
        <v>1</v>
      </c>
      <c r="F27" s="29"/>
      <c r="G27" s="11" t="s">
        <v>98</v>
      </c>
      <c r="H27" s="21" t="e">
        <f t="shared" si="0"/>
        <v>#DIV/0!</v>
      </c>
      <c r="I27" s="4">
        <v>0.1</v>
      </c>
      <c r="J27" s="4"/>
    </row>
    <row r="28" spans="2:10" s="1" customFormat="1" x14ac:dyDescent="0.3">
      <c r="B28" s="26" t="s">
        <v>61</v>
      </c>
      <c r="C28" s="10" t="s">
        <v>62</v>
      </c>
      <c r="D28" s="8" t="s">
        <v>11</v>
      </c>
      <c r="E28" s="8">
        <v>1</v>
      </c>
      <c r="F28" s="29"/>
      <c r="G28" s="11" t="s">
        <v>22</v>
      </c>
      <c r="H28" s="21" t="e">
        <f t="shared" si="0"/>
        <v>#DIV/0!</v>
      </c>
      <c r="I28" s="4">
        <v>0.2</v>
      </c>
      <c r="J28" s="4"/>
    </row>
    <row r="29" spans="2:10" s="1" customFormat="1" x14ac:dyDescent="0.3">
      <c r="B29" s="26" t="s">
        <v>63</v>
      </c>
      <c r="C29" s="10" t="s">
        <v>64</v>
      </c>
      <c r="D29" s="8" t="s">
        <v>11</v>
      </c>
      <c r="E29" s="8">
        <v>1</v>
      </c>
      <c r="F29" s="29"/>
      <c r="G29" s="11" t="s">
        <v>65</v>
      </c>
      <c r="H29" s="21" t="e">
        <f t="shared" si="0"/>
        <v>#DIV/0!</v>
      </c>
      <c r="I29" s="4">
        <v>0.25</v>
      </c>
      <c r="J29" s="4"/>
    </row>
    <row r="30" spans="2:10" s="1" customFormat="1" ht="28.8" x14ac:dyDescent="0.3">
      <c r="B30" s="26" t="s">
        <v>66</v>
      </c>
      <c r="C30" s="10" t="s">
        <v>67</v>
      </c>
      <c r="D30" s="8" t="s">
        <v>11</v>
      </c>
      <c r="E30" s="8">
        <v>1</v>
      </c>
      <c r="F30" s="29"/>
      <c r="G30" s="11" t="s">
        <v>22</v>
      </c>
      <c r="H30" s="21" t="e">
        <f t="shared" si="0"/>
        <v>#DIV/0!</v>
      </c>
      <c r="I30" s="4">
        <v>0.5</v>
      </c>
      <c r="J30" s="4"/>
    </row>
    <row r="31" spans="2:10" s="1" customFormat="1" ht="43.2" x14ac:dyDescent="0.3">
      <c r="B31" s="26" t="s">
        <v>68</v>
      </c>
      <c r="C31" s="10" t="s">
        <v>69</v>
      </c>
      <c r="D31" s="8" t="s">
        <v>11</v>
      </c>
      <c r="E31" s="8">
        <v>1</v>
      </c>
      <c r="F31" s="29"/>
      <c r="G31" s="11" t="s">
        <v>70</v>
      </c>
      <c r="H31" s="21" t="e">
        <f t="shared" si="0"/>
        <v>#DIV/0!</v>
      </c>
      <c r="I31" s="4">
        <v>1</v>
      </c>
      <c r="J31" s="4"/>
    </row>
    <row r="32" spans="2:10" s="1" customFormat="1" ht="43.2" x14ac:dyDescent="0.3">
      <c r="B32" s="26" t="s">
        <v>71</v>
      </c>
      <c r="C32" s="10" t="s">
        <v>72</v>
      </c>
      <c r="D32" s="8" t="s">
        <v>11</v>
      </c>
      <c r="E32" s="8">
        <v>1</v>
      </c>
      <c r="F32" s="29"/>
      <c r="G32" s="11" t="s">
        <v>47</v>
      </c>
      <c r="H32" s="21" t="e">
        <f t="shared" si="0"/>
        <v>#DIV/0!</v>
      </c>
      <c r="I32" s="4">
        <v>0.5</v>
      </c>
      <c r="J32" s="4"/>
    </row>
    <row r="33" spans="1:14" s="1" customFormat="1" x14ac:dyDescent="0.3">
      <c r="B33" s="26" t="s">
        <v>73</v>
      </c>
      <c r="C33" s="10" t="s">
        <v>74</v>
      </c>
      <c r="D33" s="8" t="s">
        <v>11</v>
      </c>
      <c r="E33" s="8">
        <v>1</v>
      </c>
      <c r="F33" s="29"/>
      <c r="G33" s="11" t="s">
        <v>96</v>
      </c>
      <c r="H33" s="21" t="e">
        <f t="shared" si="0"/>
        <v>#DIV/0!</v>
      </c>
      <c r="I33" s="4">
        <v>0.5</v>
      </c>
      <c r="J33" s="4"/>
    </row>
    <row r="34" spans="1:14" s="1" customFormat="1" ht="28.8" x14ac:dyDescent="0.3">
      <c r="B34" s="25">
        <v>4</v>
      </c>
      <c r="C34" s="17" t="s">
        <v>75</v>
      </c>
      <c r="D34" s="7" t="s">
        <v>11</v>
      </c>
      <c r="E34" s="22">
        <v>1</v>
      </c>
      <c r="F34" s="28"/>
      <c r="G34" s="9" t="s">
        <v>76</v>
      </c>
      <c r="H34" s="24" t="e">
        <f t="shared" si="0"/>
        <v>#DIV/0!</v>
      </c>
      <c r="I34" s="4">
        <f>SUM(I35:I40)</f>
        <v>12</v>
      </c>
      <c r="J34" s="4"/>
    </row>
    <row r="35" spans="1:14" s="1" customFormat="1" x14ac:dyDescent="0.3">
      <c r="A35" s="36"/>
      <c r="B35" s="37" t="s">
        <v>77</v>
      </c>
      <c r="C35" s="16" t="s">
        <v>78</v>
      </c>
      <c r="D35" s="38" t="s">
        <v>11</v>
      </c>
      <c r="E35" s="38">
        <v>1</v>
      </c>
      <c r="F35" s="39"/>
      <c r="G35" s="40" t="s">
        <v>52</v>
      </c>
      <c r="H35" s="41" t="e">
        <f t="shared" si="0"/>
        <v>#DIV/0!</v>
      </c>
      <c r="I35" s="42">
        <v>0.25</v>
      </c>
      <c r="J35" s="4"/>
    </row>
    <row r="36" spans="1:14" s="1" customFormat="1" x14ac:dyDescent="0.3">
      <c r="A36" s="36"/>
      <c r="B36" s="37" t="s">
        <v>79</v>
      </c>
      <c r="C36" s="16" t="s">
        <v>80</v>
      </c>
      <c r="D36" s="38" t="s">
        <v>11</v>
      </c>
      <c r="E36" s="38">
        <v>1</v>
      </c>
      <c r="F36" s="39"/>
      <c r="G36" s="40" t="s">
        <v>81</v>
      </c>
      <c r="H36" s="41" t="e">
        <f t="shared" ref="H36:H40" si="1">F36/$F$41</f>
        <v>#DIV/0!</v>
      </c>
      <c r="I36" s="42">
        <v>0.5</v>
      </c>
      <c r="J36" s="4"/>
    </row>
    <row r="37" spans="1:14" s="1" customFormat="1" x14ac:dyDescent="0.3">
      <c r="A37" s="36"/>
      <c r="B37" s="37" t="s">
        <v>82</v>
      </c>
      <c r="C37" s="16" t="s">
        <v>83</v>
      </c>
      <c r="D37" s="38" t="s">
        <v>11</v>
      </c>
      <c r="E37" s="38">
        <v>1</v>
      </c>
      <c r="F37" s="39"/>
      <c r="G37" s="40" t="s">
        <v>55</v>
      </c>
      <c r="H37" s="41" t="e">
        <f t="shared" si="1"/>
        <v>#DIV/0!</v>
      </c>
      <c r="I37" s="42">
        <v>0.25</v>
      </c>
      <c r="J37" s="4"/>
    </row>
    <row r="38" spans="1:14" s="1" customFormat="1" ht="28.8" x14ac:dyDescent="0.3">
      <c r="A38" s="36"/>
      <c r="B38" s="37" t="s">
        <v>84</v>
      </c>
      <c r="C38" s="16" t="s">
        <v>85</v>
      </c>
      <c r="D38" s="38" t="s">
        <v>11</v>
      </c>
      <c r="E38" s="38">
        <v>1</v>
      </c>
      <c r="F38" s="39"/>
      <c r="G38" s="40" t="s">
        <v>19</v>
      </c>
      <c r="H38" s="41" t="e">
        <f t="shared" si="1"/>
        <v>#DIV/0!</v>
      </c>
      <c r="I38" s="42">
        <v>2</v>
      </c>
      <c r="J38" s="4"/>
    </row>
    <row r="39" spans="1:14" s="1" customFormat="1" x14ac:dyDescent="0.3">
      <c r="A39" s="36"/>
      <c r="B39" s="37" t="s">
        <v>86</v>
      </c>
      <c r="C39" s="16" t="s">
        <v>87</v>
      </c>
      <c r="D39" s="38" t="s">
        <v>11</v>
      </c>
      <c r="E39" s="38">
        <v>1</v>
      </c>
      <c r="F39" s="39"/>
      <c r="G39" s="40" t="s">
        <v>47</v>
      </c>
      <c r="H39" s="41" t="e">
        <f t="shared" si="1"/>
        <v>#DIV/0!</v>
      </c>
      <c r="I39" s="42">
        <v>2</v>
      </c>
      <c r="J39" s="4"/>
    </row>
    <row r="40" spans="1:14" s="1" customFormat="1" x14ac:dyDescent="0.3">
      <c r="A40" s="36"/>
      <c r="B40" s="37" t="s">
        <v>88</v>
      </c>
      <c r="C40" s="16" t="s">
        <v>89</v>
      </c>
      <c r="D40" s="38" t="s">
        <v>11</v>
      </c>
      <c r="E40" s="38">
        <v>1</v>
      </c>
      <c r="F40" s="39"/>
      <c r="G40" s="40" t="s">
        <v>90</v>
      </c>
      <c r="H40" s="41" t="e">
        <f t="shared" si="1"/>
        <v>#DIV/0!</v>
      </c>
      <c r="I40" s="43">
        <v>7</v>
      </c>
      <c r="J40" s="4"/>
    </row>
    <row r="41" spans="1:14" x14ac:dyDescent="0.3">
      <c r="C41" s="13"/>
      <c r="D41" s="57" t="s">
        <v>91</v>
      </c>
      <c r="E41" s="58"/>
      <c r="F41" s="32">
        <f>SUM(F9,F15,F23,F34)</f>
        <v>0</v>
      </c>
      <c r="G41" s="33" t="s">
        <v>92</v>
      </c>
      <c r="H41" s="34" t="e">
        <f>SUM(H9,H15,H23,H34)</f>
        <v>#DIV/0!</v>
      </c>
      <c r="I41" s="4">
        <f>SUM(I34,I23,I15,I9)</f>
        <v>67.150000000000006</v>
      </c>
      <c r="J41" s="44"/>
    </row>
    <row r="42" spans="1:14" x14ac:dyDescent="0.3">
      <c r="B42" s="3"/>
      <c r="C42" s="14"/>
      <c r="F42" s="1"/>
      <c r="G42" s="1"/>
      <c r="H42" s="2"/>
    </row>
    <row r="43" spans="1:14" x14ac:dyDescent="0.3">
      <c r="C43" s="23"/>
    </row>
    <row r="44" spans="1:14" x14ac:dyDescent="0.3">
      <c r="B44" s="61" t="s">
        <v>93</v>
      </c>
      <c r="C44" s="61"/>
      <c r="D44" s="61"/>
      <c r="E44" s="61"/>
      <c r="F44" s="61"/>
      <c r="G44" s="6"/>
    </row>
    <row r="45" spans="1:14" x14ac:dyDescent="0.3">
      <c r="B45" s="59" t="s">
        <v>94</v>
      </c>
      <c r="C45" s="59"/>
      <c r="D45" s="59"/>
      <c r="E45" s="59"/>
      <c r="F45" s="59"/>
      <c r="G45" s="59"/>
      <c r="H45" s="59"/>
    </row>
    <row r="46" spans="1:14" x14ac:dyDescent="0.3">
      <c r="B46" s="59" t="s">
        <v>100</v>
      </c>
      <c r="C46" s="59"/>
      <c r="D46" s="59"/>
      <c r="E46" s="59"/>
      <c r="F46" s="59"/>
      <c r="G46" s="59"/>
      <c r="H46" s="59"/>
      <c r="M46" s="47"/>
      <c r="N46" s="47"/>
    </row>
    <row r="47" spans="1:14" ht="29.4" customHeight="1" x14ac:dyDescent="0.3">
      <c r="B47" s="59" t="s">
        <v>95</v>
      </c>
      <c r="C47" s="59"/>
      <c r="D47" s="59"/>
      <c r="E47" s="59"/>
      <c r="F47" s="59"/>
      <c r="G47" s="59"/>
      <c r="H47" s="59"/>
      <c r="M47" s="45"/>
      <c r="N47" s="45"/>
    </row>
    <row r="48" spans="1:14" ht="58.2" customHeight="1" x14ac:dyDescent="0.3">
      <c r="B48" s="59" t="s">
        <v>101</v>
      </c>
      <c r="C48" s="59"/>
      <c r="D48" s="59"/>
      <c r="E48" s="59"/>
      <c r="F48" s="59"/>
      <c r="G48" s="59"/>
      <c r="H48" s="59"/>
      <c r="M48" s="47"/>
      <c r="N48" s="47"/>
    </row>
    <row r="49" spans="2:10" ht="33.6" customHeight="1" x14ac:dyDescent="0.3">
      <c r="B49" s="59" t="s">
        <v>99</v>
      </c>
      <c r="C49" s="59"/>
      <c r="D49" s="59"/>
      <c r="E49" s="59"/>
      <c r="F49" s="59"/>
      <c r="G49" s="59"/>
      <c r="H49" s="59"/>
      <c r="J49" s="35"/>
    </row>
    <row r="51" spans="2:10" x14ac:dyDescent="0.3">
      <c r="J51" s="60"/>
    </row>
    <row r="52" spans="2:10" x14ac:dyDescent="0.3">
      <c r="J52" s="60"/>
    </row>
    <row r="53" spans="2:10" x14ac:dyDescent="0.3">
      <c r="J53" s="60"/>
    </row>
  </sheetData>
  <protectedRanges>
    <protectedRange algorithmName="SHA-512" hashValue="FsjMHKL3VN50eYyyTHX+EroRSn4e+KCIQdlXlxuyL+IV5cUbe+Bc/3i+iBHQitc0PABx0CTIHBd7zbaadY33Nw==" saltValue="xmCjlzk6A1Uo5RKDYpexcw==" spinCount="100000" sqref="G9 G12:G15 G25 G27:G28 G19:G23 G30:G42" name="Diapazonas2"/>
    <protectedRange algorithmName="SHA-512" hashValue="tmmVb0LWnRDaYJLhDEJr9i3dzPb/tOhTl7bmZCSFj4jHrNLzygnKCL10qiFyMRJoGLgMGuD6RaplaPb7BRXThg==" saltValue="KlE5gaNnN3tz6kIT4kKssA==" spinCount="100000" sqref="G24 H9 H15 G29 G16:G18 H23:H26 H34:H42 H28:H31 G10:G11" name="Diapazonas1"/>
  </protectedRanges>
  <mergeCells count="19">
    <mergeCell ref="J51:J53"/>
    <mergeCell ref="B44:F44"/>
    <mergeCell ref="B48:H48"/>
    <mergeCell ref="B47:H47"/>
    <mergeCell ref="B49:H49"/>
    <mergeCell ref="M3:O3"/>
    <mergeCell ref="M46:N46"/>
    <mergeCell ref="M48:N48"/>
    <mergeCell ref="B4:H4"/>
    <mergeCell ref="B6:B7"/>
    <mergeCell ref="C6:C7"/>
    <mergeCell ref="D6:D7"/>
    <mergeCell ref="E6:E7"/>
    <mergeCell ref="F6:F7"/>
    <mergeCell ref="G6:G7"/>
    <mergeCell ref="H6:H7"/>
    <mergeCell ref="D41:E41"/>
    <mergeCell ref="B45:H45"/>
    <mergeCell ref="B46:H46"/>
  </mergeCells>
  <phoneticPr fontId="4" type="noConversion"/>
  <pageMargins left="0.5" right="0.5" top="1" bottom="1" header="0.3" footer="0.3"/>
  <pageSetup paperSize="9" orientation="portrait" r:id="rId1"/>
  <ignoredErrors>
    <ignoredError sqref="B10 B16:B18 B35:B40" numberStoredAsText="1"/>
    <ignoredError sqref="I23" formulaRange="1"/>
  </ignoredError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0ba4993-fbd3-4195-b505-109e9b210e30">
      <Terms xmlns="http://schemas.microsoft.com/office/infopath/2007/PartnerControls"/>
    </lcf76f155ced4ddcb4097134ff3c332f>
    <TaxCatchAll xmlns="d15d90e3-14d7-4b2a-a643-e1eb35cac34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21F02B849519834BA00586E31CB9C477" ma:contentTypeVersion="11" ma:contentTypeDescription="Kurkite naują dokumentą." ma:contentTypeScope="" ma:versionID="f9768815c2dda74437028c2f7185423d">
  <xsd:schema xmlns:xsd="http://www.w3.org/2001/XMLSchema" xmlns:xs="http://www.w3.org/2001/XMLSchema" xmlns:p="http://schemas.microsoft.com/office/2006/metadata/properties" xmlns:ns2="30ba4993-fbd3-4195-b505-109e9b210e30" xmlns:ns3="d15d90e3-14d7-4b2a-a643-e1eb35cac341" targetNamespace="http://schemas.microsoft.com/office/2006/metadata/properties" ma:root="true" ma:fieldsID="c3fe2b9725335347dc0ad45c08360893" ns2:_="" ns3:_="">
    <xsd:import namespace="30ba4993-fbd3-4195-b505-109e9b210e30"/>
    <xsd:import namespace="d15d90e3-14d7-4b2a-a643-e1eb35cac34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ba4993-fbd3-4195-b505-109e9b210e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Vaizdų žymė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15d90e3-14d7-4b2a-a643-e1eb35cac34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21f3ffe-8343-4ed7-bfe6-38ee5a338ee6}" ma:internalName="TaxCatchAll" ma:showField="CatchAllData" ma:web="d15d90e3-14d7-4b2a-a643-e1eb35cac3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3B1C54-BD6E-46FB-8DD2-C40D71AB81DB}">
  <ds:schemaRefs>
    <ds:schemaRef ds:uri="http://schemas.microsoft.com/office/2006/metadata/properties"/>
    <ds:schemaRef ds:uri="http://schemas.microsoft.com/office/infopath/2007/PartnerControls"/>
    <ds:schemaRef ds:uri="30ba4993-fbd3-4195-b505-109e9b210e30"/>
    <ds:schemaRef ds:uri="d15d90e3-14d7-4b2a-a643-e1eb35cac341"/>
  </ds:schemaRefs>
</ds:datastoreItem>
</file>

<file path=customXml/itemProps2.xml><?xml version="1.0" encoding="utf-8"?>
<ds:datastoreItem xmlns:ds="http://schemas.openxmlformats.org/officeDocument/2006/customXml" ds:itemID="{2C5D0EB2-8006-472A-ADEF-88B9596F9DE7}">
  <ds:schemaRefs>
    <ds:schemaRef ds:uri="http://schemas.microsoft.com/sharepoint/v3/contenttype/forms"/>
  </ds:schemaRefs>
</ds:datastoreItem>
</file>

<file path=customXml/itemProps3.xml><?xml version="1.0" encoding="utf-8"?>
<ds:datastoreItem xmlns:ds="http://schemas.openxmlformats.org/officeDocument/2006/customXml" ds:itemID="{52EEE8F4-6EBA-4B9A-BAD2-30813D3365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ba4993-fbd3-4195-b505-109e9b210e30"/>
    <ds:schemaRef ds:uri="d15d90e3-14d7-4b2a-a643-e1eb35cac3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SUTARTIES FIKSUOTOS KAINOS IŠSK</vt:lpstr>
      <vt:lpstr>'SUTARTIES FIKSUOTOS KAINOS IŠSK'!Print_Area</vt:lpstr>
      <vt:lpstr>'SUTARTIES FIKSUOTOS KAINOS IŠSK'!Print_Titles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Samata</dc:title>
  <dc:subject/>
  <dc:creator>Aleksadndr Vysockij</dc:creator>
  <cp:keywords/>
  <dc:description/>
  <cp:lastModifiedBy>Denis Sosunov</cp:lastModifiedBy>
  <cp:revision/>
  <dcterms:created xsi:type="dcterms:W3CDTF">2023-04-25T03:32:31Z</dcterms:created>
  <dcterms:modified xsi:type="dcterms:W3CDTF">2026-05-11T10:18:27Z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vt:lpwstr>
  </property>
  <property fmtid="{D5CDD505-2E9C-101B-9397-08002B2CF9AE}" pid="3" name="TaxCatchAll">
    <vt:lpwstr/>
  </property>
  <property fmtid="{D5CDD505-2E9C-101B-9397-08002B2CF9AE}" pid="4" name="DmsPermissionsFlags">
    <vt:lpwstr>,SECTRUE,</vt:lpwstr>
  </property>
  <property fmtid="{D5CDD505-2E9C-101B-9397-08002B2CF9AE}" pid="5" name="DmsPermissionsDivisions">
    <vt:lpwstr>3465;#Pirkimų ir pažeidimų prevencijos skyrius|910dd03e-a0db-46f4-af07-603a3c0d6728;#3680;#Energetikos ir aplinkos apsaugos projektų skyrius|66914be9-8437-476f-ab9d-874648d15705</vt:lpwstr>
  </property>
  <property fmtid="{D5CDD505-2E9C-101B-9397-08002B2CF9AE}" pid="6" name="ContentTypeId">
    <vt:lpwstr>0x01010021F02B849519834BA00586E31CB9C477</vt:lpwstr>
  </property>
  <property fmtid="{D5CDD505-2E9C-101B-9397-08002B2CF9AE}" pid="7" name="DmsPermissionsUsers">
    <vt:lpwstr>1165;#Kristina Gaižutienė;#1243;#Algimantas Budreika;#790;#Lina Christoforovienė</vt:lpwstr>
  </property>
  <property fmtid="{D5CDD505-2E9C-101B-9397-08002B2CF9AE}" pid="8" name="DmsCommChanPerm">
    <vt:lpwstr/>
  </property>
  <property fmtid="{D5CDD505-2E9C-101B-9397-08002B2CF9AE}" pid="9" name="DmsPermissionsConfid">
    <vt:bool>false</vt:bool>
  </property>
  <property fmtid="{D5CDD505-2E9C-101B-9397-08002B2CF9AE}" pid="10" name="DmsDocPrepDocSendRegReal">
    <vt:bool>false</vt:bool>
  </property>
  <property fmtid="{D5CDD505-2E9C-101B-9397-08002B2CF9AE}" pid="11" name="DmsWaitingForSign">
    <vt:bool>true</vt:bool>
  </property>
</Properties>
</file>